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/>
  <mc:AlternateContent xmlns:mc="http://schemas.openxmlformats.org/markup-compatibility/2006">
    <mc:Choice Requires="x15">
      <x15ac:absPath xmlns:x15ac="http://schemas.microsoft.com/office/spreadsheetml/2010/11/ac" url="Z:\TGO Oldenburg (2026)\4. ENDVERSION der Ausschreibung\"/>
    </mc:Choice>
  </mc:AlternateContent>
  <xr:revisionPtr revIDLastSave="0" documentId="13_ncr:1_{0EEF7CA3-3C71-4F7A-B35F-680BFE90F873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  <sheet name="SVS_GrR" sheetId="69" state="hidden" r:id="rId2"/>
  </sheets>
  <definedNames>
    <definedName name="BSTL" localSheetId="1">SVS_GrR!#REF!</definedName>
    <definedName name="BSTL" localSheetId="0">SVS_UR!#REF!</definedName>
    <definedName name="BSTLGL" localSheetId="1">SVS_GrR!#REF!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4" i="69" l="1"/>
  <c r="H84" i="69"/>
  <c r="F84" i="69"/>
  <c r="I83" i="69"/>
  <c r="G83" i="69"/>
  <c r="E83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73" i="69"/>
  <c r="G73" i="69"/>
  <c r="E73" i="69"/>
  <c r="I57" i="69"/>
  <c r="G57" i="69"/>
  <c r="E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50" i="69"/>
  <c r="H50" i="69"/>
  <c r="F50" i="69"/>
  <c r="J48" i="69"/>
  <c r="H48" i="69"/>
  <c r="F48" i="69"/>
  <c r="J47" i="69"/>
  <c r="H47" i="69"/>
  <c r="F47" i="69"/>
  <c r="J46" i="69"/>
  <c r="H46" i="69"/>
  <c r="F46" i="69"/>
  <c r="I43" i="69"/>
  <c r="G43" i="69"/>
  <c r="E43" i="69"/>
  <c r="J42" i="69"/>
  <c r="H42" i="69"/>
  <c r="F42" i="69"/>
  <c r="J41" i="69"/>
  <c r="H41" i="69"/>
  <c r="F41" i="69"/>
  <c r="J40" i="69"/>
  <c r="H40" i="69"/>
  <c r="F40" i="69"/>
  <c r="J39" i="69"/>
  <c r="H39" i="69"/>
  <c r="F39" i="69"/>
  <c r="I36" i="69"/>
  <c r="G36" i="69"/>
  <c r="E36" i="69"/>
  <c r="J35" i="69"/>
  <c r="H35" i="69"/>
  <c r="F35" i="69"/>
  <c r="J34" i="69"/>
  <c r="H34" i="69"/>
  <c r="F34" i="69"/>
  <c r="I32" i="69"/>
  <c r="G32" i="69"/>
  <c r="E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J22" i="69"/>
  <c r="H22" i="69"/>
  <c r="F22" i="69"/>
  <c r="I20" i="69"/>
  <c r="G20" i="69"/>
  <c r="G37" i="69" s="1"/>
  <c r="G58" i="69" s="1"/>
  <c r="E20" i="69"/>
  <c r="E37" i="69" s="1"/>
  <c r="E58" i="69" s="1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F14" i="69"/>
  <c r="J13" i="69"/>
  <c r="H13" i="69"/>
  <c r="F13" i="69"/>
  <c r="E43" i="54"/>
  <c r="E73" i="54"/>
  <c r="I73" i="54"/>
  <c r="G73" i="54"/>
  <c r="G74" i="54"/>
  <c r="H79" i="54" s="1"/>
  <c r="I79" i="54"/>
  <c r="I78" i="54"/>
  <c r="I77" i="54"/>
  <c r="I76" i="54"/>
  <c r="I75" i="54"/>
  <c r="I74" i="54"/>
  <c r="G79" i="54"/>
  <c r="G78" i="54"/>
  <c r="G77" i="54"/>
  <c r="G76" i="54"/>
  <c r="G75" i="54"/>
  <c r="E79" i="54"/>
  <c r="E78" i="54"/>
  <c r="E77" i="54"/>
  <c r="E76" i="54"/>
  <c r="E75" i="54"/>
  <c r="E74" i="54"/>
  <c r="H20" i="69" l="1"/>
  <c r="F43" i="69"/>
  <c r="J36" i="69"/>
  <c r="J79" i="54"/>
  <c r="F79" i="69"/>
  <c r="F20" i="69"/>
  <c r="I37" i="69"/>
  <c r="I58" i="69" s="1"/>
  <c r="H79" i="69"/>
  <c r="J57" i="69"/>
  <c r="J79" i="69"/>
  <c r="F32" i="69"/>
  <c r="J20" i="69"/>
  <c r="H32" i="69"/>
  <c r="H37" i="69" s="1"/>
  <c r="H58" i="69" s="1"/>
  <c r="F36" i="69"/>
  <c r="H57" i="69"/>
  <c r="J43" i="69"/>
  <c r="J32" i="69"/>
  <c r="H36" i="69"/>
  <c r="H43" i="69"/>
  <c r="F57" i="69"/>
  <c r="F79" i="54"/>
  <c r="J37" i="69" l="1"/>
  <c r="J58" i="69" s="1"/>
  <c r="H60" i="69"/>
  <c r="H59" i="69"/>
  <c r="F37" i="69"/>
  <c r="F58" i="69" s="1"/>
  <c r="H80" i="69"/>
  <c r="J60" i="69"/>
  <c r="J59" i="69"/>
  <c r="J61" i="69" s="1"/>
  <c r="F60" i="69" l="1"/>
  <c r="F59" i="69"/>
  <c r="F61" i="69" s="1"/>
  <c r="H61" i="69"/>
  <c r="I62" i="69"/>
  <c r="I63" i="69" s="1"/>
  <c r="I80" i="69" s="1"/>
  <c r="I84" i="69"/>
  <c r="E65" i="69"/>
  <c r="E85" i="69" s="1"/>
  <c r="J80" i="69"/>
  <c r="G84" i="69" l="1"/>
  <c r="G62" i="69"/>
  <c r="G63" i="69" s="1"/>
  <c r="G80" i="69" s="1"/>
  <c r="E62" i="69"/>
  <c r="E63" i="69" s="1"/>
  <c r="E80" i="69" s="1"/>
  <c r="E84" i="69"/>
  <c r="F80" i="69"/>
  <c r="J84" i="54" l="1"/>
  <c r="H84" i="54"/>
  <c r="E83" i="54" l="1"/>
  <c r="I83" i="54" l="1"/>
  <c r="G83" i="54"/>
  <c r="I57" i="54"/>
  <c r="G57" i="54"/>
  <c r="E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50" i="54"/>
  <c r="H50" i="54"/>
  <c r="F50" i="54"/>
  <c r="J48" i="54"/>
  <c r="H48" i="54"/>
  <c r="F48" i="54"/>
  <c r="J47" i="54"/>
  <c r="H47" i="54"/>
  <c r="F47" i="54"/>
  <c r="J46" i="54"/>
  <c r="H46" i="54"/>
  <c r="F46" i="54"/>
  <c r="I43" i="54"/>
  <c r="G43" i="54"/>
  <c r="J42" i="54"/>
  <c r="H42" i="54"/>
  <c r="F42" i="54"/>
  <c r="J41" i="54"/>
  <c r="H41" i="54"/>
  <c r="F41" i="54"/>
  <c r="J40" i="54"/>
  <c r="H40" i="54"/>
  <c r="F40" i="54"/>
  <c r="J39" i="54"/>
  <c r="H39" i="54"/>
  <c r="F39" i="54"/>
  <c r="I36" i="54"/>
  <c r="G36" i="54"/>
  <c r="E36" i="54"/>
  <c r="J35" i="54"/>
  <c r="H35" i="54"/>
  <c r="F35" i="54"/>
  <c r="J34" i="54"/>
  <c r="H34" i="54"/>
  <c r="F34" i="54"/>
  <c r="I32" i="54"/>
  <c r="G32" i="54"/>
  <c r="E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J22" i="54"/>
  <c r="H22" i="54"/>
  <c r="F22" i="54"/>
  <c r="I20" i="54"/>
  <c r="G20" i="54"/>
  <c r="E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J13" i="54"/>
  <c r="H13" i="54"/>
  <c r="F13" i="54"/>
  <c r="E37" i="54" l="1"/>
  <c r="E58" i="54" s="1"/>
  <c r="J36" i="54"/>
  <c r="H36" i="54"/>
  <c r="G37" i="54"/>
  <c r="G58" i="54" s="1"/>
  <c r="H20" i="54"/>
  <c r="H32" i="54"/>
  <c r="H57" i="54"/>
  <c r="H43" i="54"/>
  <c r="I37" i="54"/>
  <c r="I58" i="54" s="1"/>
  <c r="J43" i="54"/>
  <c r="J57" i="54"/>
  <c r="J32" i="54"/>
  <c r="J20" i="54"/>
  <c r="F32" i="54"/>
  <c r="F36" i="54"/>
  <c r="F43" i="54"/>
  <c r="F57" i="54"/>
  <c r="F20" i="54"/>
  <c r="F37" i="54" l="1"/>
  <c r="F58" i="54" s="1"/>
  <c r="F59" i="54" s="1"/>
  <c r="J37" i="54"/>
  <c r="J58" i="54" s="1"/>
  <c r="J60" i="54" s="1"/>
  <c r="H37" i="54"/>
  <c r="H58" i="54" s="1"/>
  <c r="F60" i="54" l="1"/>
  <c r="F80" i="54" s="1"/>
  <c r="J59" i="54"/>
  <c r="J61" i="54" s="1"/>
  <c r="I84" i="54" s="1"/>
  <c r="H59" i="54"/>
  <c r="H60" i="54"/>
  <c r="H80" i="54" l="1"/>
  <c r="J80" i="54"/>
  <c r="F61" i="54"/>
  <c r="E62" i="54" s="1"/>
  <c r="E63" i="54" s="1"/>
  <c r="E80" i="54" s="1"/>
  <c r="H61" i="54"/>
  <c r="I62" i="54"/>
  <c r="I63" i="54" s="1"/>
  <c r="I80" i="54" s="1"/>
  <c r="F84" i="54" l="1"/>
  <c r="E84" i="54" s="1"/>
  <c r="E65" i="54"/>
  <c r="G62" i="54"/>
  <c r="G63" i="54" s="1"/>
  <c r="G80" i="54" s="1"/>
  <c r="G84" i="54"/>
  <c r="E85" i="54" l="1"/>
</calcChain>
</file>

<file path=xl/sharedStrings.xml><?xml version="1.0" encoding="utf-8"?>
<sst xmlns="http://schemas.openxmlformats.org/spreadsheetml/2006/main" count="292" uniqueCount="135">
  <si>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</si>
  <si>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</si>
  <si>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</si>
  <si>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</si>
  <si>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</si>
  <si>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</si>
  <si>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</si>
  <si>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</si>
  <si>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</si>
  <si>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</si>
  <si>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</si>
  <si>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</si>
  <si>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</si>
  <si>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</si>
  <si>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</si>
  <si>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</si>
  <si>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</si>
  <si>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</si>
  <si>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</si>
  <si>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</si>
  <si>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</si>
  <si>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</si>
  <si>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</si>
  <si>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</si>
  <si>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</si>
  <si>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</si>
  <si>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</si>
  <si>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</si>
  <si>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</si>
  <si>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</si>
  <si>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</si>
  <si>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</si>
  <si>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</si>
  <si>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</si>
  <si>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</si>
  <si>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</si>
  <si>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</si>
  <si>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</si>
  <si>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</si>
  <si>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</si>
  <si>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</si>
  <si>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</si>
  <si>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</si>
  <si>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</si>
  <si>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</si>
  <si>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</si>
  <si>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</si>
  <si>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</si>
  <si>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</si>
  <si>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</si>
  <si>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</si>
  <si>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</si>
  <si>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</si>
  <si>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</si>
  <si>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</si>
  <si>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</si>
  <si>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</si>
  <si>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</si>
  <si>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</si>
  <si>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</si>
  <si>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</si>
  <si>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</si>
  <si>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</si>
  <si>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</si>
  <si>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</si>
  <si>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</si>
  <si>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</si>
  <si>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</si>
  <si>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</si>
  <si>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</si>
  <si>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</si>
  <si>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</si>
  <si>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</si>
  <si>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</si>
  <si>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</si>
  <si>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</si>
  <si>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</si>
  <si>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</si>
  <si>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</si>
  <si>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</si>
  <si>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</si>
  <si>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</si>
  <si>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</si>
  <si>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</si>
  <si>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</si>
  <si>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</si>
  <si>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</si>
  <si>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</si>
  <si>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</si>
  <si>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</si>
  <si>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</si>
  <si>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</si>
  <si>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</si>
  <si>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</si>
  <si>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</si>
  <si>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</si>
  <si>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</si>
  <si>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</si>
  <si>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</si>
  <si>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</si>
  <si>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</si>
  <si>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</si>
  <si>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</si>
  <si>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</si>
  <si>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</si>
  <si>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</si>
  <si>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</si>
  <si>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</si>
  <si>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</si>
  <si>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</si>
  <si>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</si>
  <si>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</si>
  <si>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</si>
  <si>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</si>
  <si>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</si>
  <si>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</si>
  <si>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</si>
  <si>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</si>
  <si>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</si>
  <si>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</si>
  <si>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</si>
  <si>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</si>
  <si>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</si>
  <si>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</si>
  <si>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</si>
  <si>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</si>
  <si>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</si>
  <si>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</si>
  <si>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</si>
  <si>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</si>
  <si>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</si>
  <si>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</si>
  <si>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</si>
  <si>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</si>
  <si>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Aufschlüsselung der kalkulatorischen Stundenverrechnungssätze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</si>
</sst>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8"/>
  <sheetViews>
    <sheetView showGridLines="0" tabSelected="1" topLeftCell="A24" zoomScaleNormal="100" workbookViewId="0">
      <selection activeCell="C18" sqref="C18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129</v>
      </c>
      <c r="D3" s="111" t="s">
        <v>130</v>
      </c>
      <c r="E3" s="117"/>
      <c r="F3" s="118"/>
      <c r="G3" s="118"/>
      <c r="H3" s="119"/>
      <c r="J3" s="6"/>
    </row>
    <row r="4" spans="1:14" s="104" customFormat="1" ht="12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23" t="s">
        <v>131</v>
      </c>
      <c r="H5" s="124"/>
      <c r="I5" s="124"/>
      <c r="J5" s="125"/>
    </row>
    <row r="6" spans="1:14" s="3" customFormat="1" ht="15.4" customHeight="1" x14ac:dyDescent="0.25">
      <c r="A6" s="11"/>
      <c r="C6" s="12" t="s">
        <v>123</v>
      </c>
      <c r="G6" s="126"/>
      <c r="H6" s="127"/>
      <c r="I6" s="127"/>
      <c r="J6" s="128"/>
    </row>
    <row r="7" spans="1:14" s="3" customFormat="1" ht="15.4" customHeight="1" x14ac:dyDescent="0.25">
      <c r="A7" s="4"/>
      <c r="C7" s="12" t="s">
        <v>124</v>
      </c>
      <c r="G7" s="129"/>
      <c r="H7" s="130"/>
      <c r="I7" s="130"/>
      <c r="J7" s="131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32" t="s">
        <v>98</v>
      </c>
      <c r="F8" s="133"/>
      <c r="G8" s="134" t="s">
        <v>111</v>
      </c>
      <c r="H8" s="135"/>
      <c r="I8" s="134" t="s">
        <v>97</v>
      </c>
      <c r="J8" s="135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133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20" t="s">
        <v>85</v>
      </c>
      <c r="C39" s="121"/>
      <c r="D39" s="122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42" t="s">
        <v>95</v>
      </c>
      <c r="C61" s="143"/>
      <c r="D61" s="144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45" t="s">
        <v>112</v>
      </c>
      <c r="C62" s="146"/>
      <c r="D62" s="147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45" t="s">
        <v>125</v>
      </c>
      <c r="C63" s="146"/>
      <c r="D63" s="146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45" t="s">
        <v>126</v>
      </c>
      <c r="C64" s="146"/>
      <c r="D64" s="147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42" t="s">
        <v>99</v>
      </c>
      <c r="C65" s="143"/>
      <c r="D65" s="144"/>
      <c r="E65" s="148">
        <f>IF(AND(E64+G64+I64=1,F61&lt;&gt;"",H61&lt;&gt;"",J61&lt;&gt;"",E64&gt;=0,G64&gt;=0,I64&gt;=0),F61*E64+H61*G64+J61*I64,0)</f>
        <v>0</v>
      </c>
      <c r="F65" s="149"/>
      <c r="G65" s="149"/>
      <c r="H65" s="149"/>
      <c r="I65" s="149"/>
      <c r="J65" s="150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13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14"/>
      <c r="G75" s="91">
        <f t="shared" ref="G75" si="32">G15</f>
        <v>0</v>
      </c>
      <c r="H75" s="114"/>
      <c r="I75" s="91">
        <f t="shared" ref="I75" si="33">I15</f>
        <v>0</v>
      </c>
      <c r="J75" s="114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14"/>
      <c r="G76" s="91">
        <f t="shared" ref="G76" si="34">G16</f>
        <v>0</v>
      </c>
      <c r="H76" s="114"/>
      <c r="I76" s="91">
        <f t="shared" ref="I76" si="35">I16</f>
        <v>0</v>
      </c>
      <c r="J76" s="114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14"/>
      <c r="G77" s="91">
        <f t="shared" ref="G77" si="36">G17</f>
        <v>0</v>
      </c>
      <c r="H77" s="114"/>
      <c r="I77" s="91">
        <f t="shared" ref="I77" si="37">I17</f>
        <v>0</v>
      </c>
      <c r="J77" s="114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ref="G78" si="38">G18</f>
        <v>0</v>
      </c>
      <c r="H78" s="114"/>
      <c r="I78" s="91">
        <f t="shared" ref="I78" si="39">I18</f>
        <v>0</v>
      </c>
      <c r="J78" s="114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ref="G79" si="40">G19</f>
        <v>0</v>
      </c>
      <c r="H79" s="115">
        <f>SUM(G73:G79,G39,G46,G47,G50)*$F$10</f>
        <v>0</v>
      </c>
      <c r="I79" s="91">
        <f t="shared" ref="I79" si="41">I19</f>
        <v>0</v>
      </c>
      <c r="J79" s="115">
        <f>SUM(I73:I79,I39,I46,I47,I50)*$F$10</f>
        <v>0</v>
      </c>
    </row>
    <row r="80" spans="1:11" s="3" customFormat="1" ht="15" hidden="1" customHeight="1" x14ac:dyDescent="0.25">
      <c r="A80" s="79"/>
      <c r="B80" s="120" t="s">
        <v>115</v>
      </c>
      <c r="C80" s="121"/>
      <c r="D80" s="121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5" t="s">
        <v>109</v>
      </c>
      <c r="B83" s="14" t="s">
        <v>100</v>
      </c>
      <c r="C83" s="15"/>
      <c r="D83" s="15"/>
      <c r="E83" s="80">
        <f>IF(F10&lt;&gt;0,F83/F10,0)</f>
        <v>0</v>
      </c>
      <c r="F83" s="97"/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36" t="s">
        <v>103</v>
      </c>
      <c r="C85" s="137"/>
      <c r="D85" s="138"/>
      <c r="E85" s="139">
        <f>IF(E65&gt;0,F84*E64+H84*G64+J84*I64,0)</f>
        <v>0</v>
      </c>
      <c r="F85" s="140"/>
      <c r="G85" s="140"/>
      <c r="H85" s="140"/>
      <c r="I85" s="140"/>
      <c r="J85" s="141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CrF1SEHdPGqVlAmBJUsba5XfPvYhh3hfoH0NWpUhufLE591TIwTVUoxUvY6lTs4lXH9koKcBQjY3LeT4ZIuE4g==" saltValue="5bo80ZWRDmlp6uCam1O90g==" spinCount="100000" sheet="1" objects="1" scenarios="1" formatColumns="0" formatRows="0" autoFilter="0"/>
  <mergeCells count="15">
    <mergeCell ref="B85:D85"/>
    <mergeCell ref="E85:J85"/>
    <mergeCell ref="B61:D61"/>
    <mergeCell ref="B62:D62"/>
    <mergeCell ref="B63:D63"/>
    <mergeCell ref="B64:D64"/>
    <mergeCell ref="B65:D65"/>
    <mergeCell ref="E65:J65"/>
    <mergeCell ref="B80:D80"/>
    <mergeCell ref="E3:H3"/>
    <mergeCell ref="B39:D39"/>
    <mergeCell ref="G5:J7"/>
    <mergeCell ref="E8:F8"/>
    <mergeCell ref="G8:H8"/>
    <mergeCell ref="I8:J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39997558519241921"/>
    <pageSetUpPr fitToPage="1"/>
  </sheetPr>
  <dimension ref="A1:N88"/>
  <sheetViews>
    <sheetView showGridLines="0" zoomScaleNormal="100" workbookViewId="0">
      <selection activeCell="L10" sqref="L10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129</v>
      </c>
      <c r="D3" s="111" t="s">
        <v>130</v>
      </c>
      <c r="E3" s="117"/>
      <c r="F3" s="118"/>
      <c r="G3" s="118"/>
      <c r="H3" s="119"/>
      <c r="J3" s="6"/>
    </row>
    <row r="4" spans="1:14" s="104" customFormat="1" ht="12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23" t="s">
        <v>132</v>
      </c>
      <c r="H5" s="124"/>
      <c r="I5" s="124"/>
      <c r="J5" s="125"/>
    </row>
    <row r="6" spans="1:14" s="3" customFormat="1" ht="15.4" customHeight="1" x14ac:dyDescent="0.25">
      <c r="A6" s="11"/>
      <c r="C6" s="12" t="s">
        <v>123</v>
      </c>
      <c r="G6" s="126"/>
      <c r="H6" s="127"/>
      <c r="I6" s="127"/>
      <c r="J6" s="128"/>
    </row>
    <row r="7" spans="1:14" s="3" customFormat="1" ht="15.4" customHeight="1" x14ac:dyDescent="0.25">
      <c r="A7" s="4"/>
      <c r="C7" s="12" t="s">
        <v>124</v>
      </c>
      <c r="G7" s="129"/>
      <c r="H7" s="130"/>
      <c r="I7" s="130"/>
      <c r="J7" s="131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32" t="s">
        <v>98</v>
      </c>
      <c r="F8" s="133"/>
      <c r="G8" s="134" t="s">
        <v>111</v>
      </c>
      <c r="H8" s="135"/>
      <c r="I8" s="134" t="s">
        <v>97</v>
      </c>
      <c r="J8" s="135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133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20" t="s">
        <v>85</v>
      </c>
      <c r="C39" s="121"/>
      <c r="D39" s="122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42" t="s">
        <v>95</v>
      </c>
      <c r="C61" s="143"/>
      <c r="D61" s="144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45" t="s">
        <v>112</v>
      </c>
      <c r="C62" s="146"/>
      <c r="D62" s="147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45" t="s">
        <v>125</v>
      </c>
      <c r="C63" s="146"/>
      <c r="D63" s="146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45" t="s">
        <v>126</v>
      </c>
      <c r="C64" s="146"/>
      <c r="D64" s="147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42" t="s">
        <v>99</v>
      </c>
      <c r="C65" s="143"/>
      <c r="D65" s="144"/>
      <c r="E65" s="148">
        <f>IF(AND(E64+G64+I64=1,F61&lt;&gt;"",H61&lt;&gt;"",J61&lt;&gt;"",E64&gt;=0,G64&gt;=0,I64&gt;=0),F61*E64+H61*G64+J61*I64,0)</f>
        <v>0</v>
      </c>
      <c r="F65" s="149"/>
      <c r="G65" s="149"/>
      <c r="H65" s="149"/>
      <c r="I65" s="149"/>
      <c r="J65" s="150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13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14"/>
      <c r="G75" s="91">
        <f t="shared" ref="G75:G79" si="32">G15</f>
        <v>0</v>
      </c>
      <c r="H75" s="114"/>
      <c r="I75" s="91">
        <f t="shared" ref="I75:I79" si="33">I15</f>
        <v>0</v>
      </c>
      <c r="J75" s="114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14"/>
      <c r="G76" s="91">
        <f t="shared" si="32"/>
        <v>0</v>
      </c>
      <c r="H76" s="114"/>
      <c r="I76" s="91">
        <f t="shared" si="33"/>
        <v>0</v>
      </c>
      <c r="J76" s="114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si="32"/>
        <v>0</v>
      </c>
      <c r="H79" s="115">
        <f>SUM(G73:G79,G39,G46,G47,G50)*$F$10</f>
        <v>0</v>
      </c>
      <c r="I79" s="91">
        <f t="shared" si="33"/>
        <v>0</v>
      </c>
      <c r="J79" s="115">
        <f>SUM(I73:I79,I39,I46,I47,I50)*$F$10</f>
        <v>0</v>
      </c>
    </row>
    <row r="80" spans="1:11" s="3" customFormat="1" ht="15" hidden="1" customHeight="1" x14ac:dyDescent="0.25">
      <c r="A80" s="79"/>
      <c r="B80" s="120" t="s">
        <v>115</v>
      </c>
      <c r="C80" s="121"/>
      <c r="D80" s="121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8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5" t="s">
        <v>109</v>
      </c>
      <c r="B83" s="14" t="s">
        <v>100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36" t="s">
        <v>103</v>
      </c>
      <c r="C85" s="137"/>
      <c r="D85" s="138"/>
      <c r="E85" s="139">
        <f>IF(E65&gt;0,F84*E64+H84*G64+J84*I64,0)</f>
        <v>0</v>
      </c>
      <c r="F85" s="140"/>
      <c r="G85" s="140"/>
      <c r="H85" s="140"/>
      <c r="I85" s="140"/>
      <c r="J85" s="141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y48IZj3cXdb/dUV5rHrM3iTYwVCqTxS2eaRGBgHGGO5JaEJ+ZNQaCal9oSDxLdcQzc2peCsnK9yCH+0nphgjxQ==" saltValue="fXoMnha/bcQXdkaJjiQNRA==" spinCount="100000" sheet="1" objects="1" scenarios="1" formatColumns="0" formatRows="0" autoFilter="0"/>
  <mergeCells count="15">
    <mergeCell ref="B80:D80"/>
    <mergeCell ref="B85:D85"/>
    <mergeCell ref="E85:J85"/>
    <mergeCell ref="B61:D61"/>
    <mergeCell ref="B62:D62"/>
    <mergeCell ref="B63:D63"/>
    <mergeCell ref="B64:D64"/>
    <mergeCell ref="B65:D65"/>
    <mergeCell ref="E65:J65"/>
    <mergeCell ref="B39:D39"/>
    <mergeCell ref="E3:H3"/>
    <mergeCell ref="G5:J7"/>
    <mergeCell ref="E8:F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2022-11-30T15:01:17Z</cp:lastPrinted>
  <dcterms:created xsi:type="dcterms:W3CDTF">2013-10-11T08:05:11Z</dcterms:created>
  <dcterms:modified xsi:type="dcterms:W3CDTF">2026-07-02T05:50:23Z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